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7$2$0 _Edit24\"/>
    </mc:Choice>
  </mc:AlternateContent>
  <xr:revisionPtr revIDLastSave="0" documentId="13_ncr:1_{48991C51-B37F-458C-8293-696BBD30817A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8" i="1" l="1"/>
  <c r="E57" i="1"/>
  <c r="E56" i="1"/>
  <c r="E54" i="1"/>
  <c r="E52" i="1"/>
  <c r="E51" i="1"/>
  <c r="E49" i="1"/>
  <c r="E46" i="1"/>
  <c r="E43" i="1"/>
  <c r="E41" i="1"/>
  <c r="E39" i="1"/>
  <c r="E38" i="1"/>
  <c r="E34" i="1"/>
  <c r="E31" i="1"/>
  <c r="E30" i="1"/>
  <c r="E28" i="1"/>
  <c r="E26" i="1"/>
  <c r="E24" i="1"/>
  <c r="E22" i="1"/>
  <c r="E21" i="1"/>
  <c r="E20" i="1"/>
  <c r="E19" i="1"/>
  <c r="E18" i="1"/>
  <c r="E17" i="1"/>
  <c r="E15" i="1"/>
  <c r="E13" i="1"/>
  <c r="E11" i="1"/>
  <c r="E10" i="1"/>
  <c r="E8" i="1"/>
  <c r="E7" i="1"/>
  <c r="E6" i="1"/>
</calcChain>
</file>

<file path=xl/sharedStrings.xml><?xml version="1.0" encoding="utf-8"?>
<sst xmlns="http://schemas.openxmlformats.org/spreadsheetml/2006/main" count="205" uniqueCount="125">
  <si>
    <t>2FH SZ Birkesdorf</t>
  </si>
  <si>
    <t>Position</t>
  </si>
  <si>
    <t>Menge ME</t>
  </si>
  <si>
    <t>Bezeichnung</t>
  </si>
  <si>
    <t>E-Preis €</t>
  </si>
  <si>
    <t>G-Preis €</t>
  </si>
  <si>
    <t>01.</t>
  </si>
  <si>
    <t>fest eingebauteSportgeräte</t>
  </si>
  <si>
    <t/>
  </si>
  <si>
    <t>01.01</t>
  </si>
  <si>
    <t>2,00 Stk.</t>
  </si>
  <si>
    <t>Basketball, Haupteinrichtung, mech. hochziehbar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</si>
  <si>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</si>
  <si>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</si>
  <si>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Drehgelenke abfetten</t>
    </r>
  </si>
  <si>
    <t>01.03</t>
  </si>
  <si>
    <r>
      <rPr>
        <sz val="9"/>
        <rFont val="Segoe UI"/>
        <family val="2"/>
      </rPr>
      <t>vorh. Absturzsicherungen nach 7892:2023-12 im Austausch</t>
    </r>
    <r>
      <rPr>
        <sz val="9"/>
        <rFont val="Segoe UI"/>
        <family val="2"/>
      </rPr>
      <t xml:space="preserve">
liefern und montieren (zu Wartungszwecken einmal jährlich</t>
    </r>
    <r>
      <rPr>
        <sz val="9"/>
        <rFont val="Segoe UI"/>
        <family val="2"/>
      </rPr>
      <t xml:space="preserve">
erforderlich)</t>
    </r>
  </si>
  <si>
    <t>01.04</t>
  </si>
  <si>
    <t>1,00 Stk.</t>
  </si>
  <si>
    <t>Gerüstkosten</t>
  </si>
  <si>
    <t>01.05</t>
  </si>
  <si>
    <t>Basketball, Übungseinrichtung, mech. hochziehbar</t>
  </si>
  <si>
    <t>01.06</t>
  </si>
  <si>
    <t>01.07</t>
  </si>
  <si>
    <t>01.08</t>
  </si>
  <si>
    <t>Basketball, Übungseinrichtung, schwenkbar</t>
  </si>
  <si>
    <t>01.09</t>
  </si>
  <si>
    <t>Universal-Quertraversen mit Korbsicherung für Basketball</t>
  </si>
  <si>
    <t>Haupteinrichtung liefern und montieren</t>
  </si>
  <si>
    <t>01.10</t>
  </si>
  <si>
    <t>01.11</t>
  </si>
  <si>
    <t>4,00 Stk.</t>
  </si>
  <si>
    <t>Schaukel-Einrichtung</t>
  </si>
  <si>
    <t>01.12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</si>
  <si>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</si>
  <si>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</si>
  <si>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01.13</t>
  </si>
  <si>
    <r>
      <rPr>
        <sz val="9"/>
        <rFont val="Segoe UI"/>
        <family val="2"/>
      </rPr>
      <t>4,00 Paar</t>
    </r>
  </si>
  <si>
    <r>
      <rPr>
        <sz val="9"/>
        <rFont val="Segoe UI"/>
        <family val="2"/>
      </rPr>
      <t>Seile Ø 16 mm Hanf, einschl. Spleißschutzkappen liefern</t>
    </r>
    <r>
      <rPr>
        <sz val="9"/>
        <rFont val="Segoe UI"/>
        <family val="2"/>
      </rPr>
      <t xml:space="preserve">
und montieren</t>
    </r>
  </si>
  <si>
    <t>01.14</t>
  </si>
  <si>
    <t>8,00 Stk.</t>
  </si>
  <si>
    <t>Dreikantring liefern und einspleißen</t>
  </si>
  <si>
    <t>01.15</t>
  </si>
  <si>
    <t>4,00 Paar</t>
  </si>
  <si>
    <t>Mehrschicht- Holzringe liefern und montieren</t>
  </si>
  <si>
    <t>01.16</t>
  </si>
  <si>
    <t>Stellachten liefern und montieren</t>
  </si>
  <si>
    <t>01.17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</si>
  <si>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</si>
  <si>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lose Wandklampe mit neuem Befestigungsmaterial neu</t>
    </r>
    <r>
      <rPr>
        <sz val="9"/>
        <rFont val="Segoe UI"/>
        <family val="2"/>
      </rPr>
      <t xml:space="preserve">
montieren</t>
    </r>
  </si>
  <si>
    <t>01.18</t>
  </si>
  <si>
    <t>Klettertau-Einrichtung, 6fach</t>
  </si>
  <si>
    <t>01.19</t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</si>
  <si>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Laufschiene, Rollen reinigen und abfetten</t>
    </r>
  </si>
  <si>
    <t>01.20</t>
  </si>
  <si>
    <t>Doppelfeld-Sprossenwand schwenkbar</t>
  </si>
  <si>
    <t>01.21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</si>
  <si>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</si>
  <si>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01.22</t>
  </si>
  <si>
    <t>Kletterstangen-Einrichtung ausziehbar</t>
  </si>
  <si>
    <t>01.23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</si>
  <si>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reinigen, Rollen abfetten</t>
    </r>
  </si>
  <si>
    <t>01.24</t>
  </si>
  <si>
    <t>Gitterleiter, ausziehbar</t>
  </si>
  <si>
    <t>01.25</t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</si>
  <si>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</t>
    </r>
  </si>
  <si>
    <t>01.26</t>
  </si>
  <si>
    <r>
      <rPr>
        <sz val="9"/>
        <rFont val="Segoe UI"/>
        <family val="2"/>
      </rPr>
      <t>Beschaffung, Lieferung und Montage eines sicherheits- und</t>
    </r>
    <r>
      <rPr>
        <sz val="9"/>
        <rFont val="Segoe UI"/>
        <family val="2"/>
      </rPr>
      <t xml:space="preserve">
richtlinienkonformen Gitterleiter</t>
    </r>
  </si>
  <si>
    <t>(inkl. Laufschiene und Wandkonsole)</t>
  </si>
  <si>
    <t>01.27</t>
  </si>
  <si>
    <t>Handballtore, elektrisch hochziehbar</t>
  </si>
  <si>
    <t>01.28</t>
  </si>
  <si>
    <t>02.</t>
  </si>
  <si>
    <r>
      <rPr>
        <b/>
        <sz val="9"/>
        <rFont val="Segoe UI"/>
        <family val="2"/>
      </rPr>
      <t>11.644,40 €</t>
    </r>
  </si>
  <si>
    <t>02.01</t>
  </si>
  <si>
    <t>3,00 Stk.</t>
  </si>
  <si>
    <t>Sprungkasten 5-teilig</t>
  </si>
  <si>
    <t>02.02</t>
  </si>
  <si>
    <t>alle zugänglichen Verschraubungen nachziehen</t>
  </si>
  <si>
    <t>02.03</t>
  </si>
  <si>
    <r>
      <rPr>
        <sz val="9"/>
        <rFont val="Segoe UI"/>
        <family val="2"/>
      </rPr>
      <t>Deckel, Tischlerplatte 19 mm stark, Polster VB 170, 35 mm</t>
    </r>
    <r>
      <rPr>
        <sz val="9"/>
        <rFont val="Segoe UI"/>
        <family val="2"/>
      </rPr>
      <t xml:space="preserve">
stark und Rindbelederung liefern und montieren #2</t>
    </r>
  </si>
  <si>
    <t>02.04</t>
  </si>
  <si>
    <t>Sprungkasten 4-teilig</t>
  </si>
  <si>
    <t>02.05</t>
  </si>
  <si>
    <t>02.06</t>
  </si>
  <si>
    <t>9,00 Stk.</t>
  </si>
  <si>
    <t>Sprungkasten, 1-teilig</t>
  </si>
  <si>
    <t>02.07</t>
  </si>
  <si>
    <t>02.08</t>
  </si>
  <si>
    <t>5,00 Stk.</t>
  </si>
  <si>
    <t>Sicherheitsüberprüfung: Volleyball- Säulen Ø 83, (Größen</t>
  </si>
  <si>
    <t>50,60,76,80mm sind nicht mehr zulässig)</t>
  </si>
  <si>
    <t>02.09</t>
  </si>
  <si>
    <t>Sicherheitshandrad (M10) liefern und montieren</t>
  </si>
  <si>
    <t>Flügelschrauben ersetzen</t>
  </si>
  <si>
    <t>02.10</t>
  </si>
  <si>
    <t>Sprungbrett</t>
  </si>
  <si>
    <t>02.11</t>
  </si>
  <si>
    <t>02.12</t>
  </si>
  <si>
    <t>7,00 Stk.</t>
  </si>
  <si>
    <t>Turnbank 2x gesperrt- #1, #2,</t>
  </si>
  <si>
    <t>02.13</t>
  </si>
  <si>
    <t>02.14</t>
  </si>
  <si>
    <t>Bankblatt (Kiefer) 4 m liefern und montieren, incl.</t>
  </si>
  <si>
    <t>umweltgerechte Entsorgung des alten Bankblattes #2</t>
  </si>
  <si>
    <t>02.15</t>
  </si>
  <si>
    <t>Laufbalken (5cm) liefern und montieren incl.</t>
  </si>
  <si>
    <t>umweltgerechte Entsorgung des alten Laufbalkens #1</t>
  </si>
  <si>
    <t>02.16</t>
  </si>
  <si>
    <t>Innenfuß liefern und montieren #1</t>
  </si>
  <si>
    <t>02.17</t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</si>
  <si>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Altgerätes#1</t>
    </r>
  </si>
  <si>
    <t>02.18</t>
  </si>
  <si>
    <r>
      <rPr>
        <sz val="9"/>
        <rFont val="Segoe UI"/>
        <family val="2"/>
      </rPr>
      <t>Beschaffung, Lieferung und Montage eines sicherheits- und</t>
    </r>
    <r>
      <rPr>
        <sz val="9"/>
        <rFont val="Segoe UI"/>
        <family val="2"/>
      </rPr>
      <t xml:space="preserve">
richtlinienkonformen Neugerätes#1</t>
    </r>
  </si>
  <si>
    <t>Summe 02. transportable Sportgeräte</t>
  </si>
  <si>
    <t>1.614,10 €</t>
  </si>
  <si>
    <t>Nettosumme</t>
  </si>
  <si>
    <t>13.258,50 €</t>
  </si>
  <si>
    <t>Umsatzsteuer</t>
  </si>
  <si>
    <t>19 %</t>
  </si>
  <si>
    <t>2.519,12 €</t>
  </si>
  <si>
    <t>Gesamtsumme</t>
  </si>
  <si>
    <t>15.777,62 €</t>
  </si>
  <si>
    <t>Summe 01. fest eingebauteSportgeräte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</si>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</sst>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0" fillId="0" borderId="0" xfId="0" applyNumberForma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CA8C-2438-41A6-BDE9-E29E4F3CE11B}">
  <dimension ref="A1:E62"/>
  <sheetViews>
    <sheetView tabSelected="1" topLeftCell="A6" workbookViewId="0">
      <selection activeCell="C10" sqref="C10"/>
    </sheetView>
  </sheetViews>
  <sheetFormatPr baseColWidth="10" defaultColWidth="11.28515625" defaultRowHeight="15" x14ac:dyDescent="0.25"/>
  <cols>
    <col min="1" max="2" width="15" style="15"/>
    <col min="3" max="3" width="48" style="15"/>
    <col min="4" max="4" width="9" style="29"/>
    <col min="5" max="5" width="11" style="29"/>
    <col min="6" max="16384" width="11.28515625" style="15"/>
  </cols>
  <sheetData>
    <row r="1" spans="1:5" x14ac:dyDescent="0.25">
      <c r="A1" s="15" t="s">
        <v>0</v>
      </c>
    </row>
    <row r="3" spans="1:5" x14ac:dyDescent="0.25">
      <c r="A3" s="16" t="s">
        <v>1</v>
      </c>
      <c r="B3" s="17" t="s">
        <v>2</v>
      </c>
      <c r="C3" s="17" t="s">
        <v>3</v>
      </c>
      <c r="D3" s="30" t="s">
        <v>4</v>
      </c>
      <c r="E3" s="31" t="s">
        <v>5</v>
      </c>
    </row>
    <row r="4" spans="1:5" x14ac:dyDescent="0.25">
      <c r="A4" s="5" t="s">
        <v>6</v>
      </c>
      <c r="B4" s="6" t="s">
        <v>7</v>
      </c>
      <c r="C4" s="18" t="s">
        <v>8</v>
      </c>
      <c r="D4" s="32" t="s">
        <v>8</v>
      </c>
      <c r="E4" s="33" t="s">
        <v>8</v>
      </c>
    </row>
    <row r="5" spans="1:5" x14ac:dyDescent="0.25">
      <c r="A5" s="7" t="s">
        <v>9</v>
      </c>
      <c r="B5" s="4" t="s">
        <v>10</v>
      </c>
      <c r="C5" s="4" t="s">
        <v>11</v>
      </c>
      <c r="D5" s="34"/>
      <c r="E5" s="35"/>
    </row>
    <row r="6" spans="1:5" ht="24" x14ac:dyDescent="0.25">
      <c r="A6" s="11" t="s">
        <v>12</v>
      </c>
      <c r="B6" s="10" t="s">
        <v>13</v>
      </c>
      <c r="C6" s="8" t="s">
        <v>14</v>
      </c>
      <c r="D6" s="49">
        <v>0</v>
      </c>
      <c r="E6" s="37">
        <f>2*D6</f>
        <v>0</v>
      </c>
    </row>
    <row r="7" spans="1:5" ht="36" x14ac:dyDescent="0.25">
      <c r="A7" s="11" t="s">
        <v>15</v>
      </c>
      <c r="B7" s="10" t="s">
        <v>13</v>
      </c>
      <c r="C7" s="8" t="s">
        <v>16</v>
      </c>
      <c r="D7" s="49">
        <v>0</v>
      </c>
      <c r="E7" s="37">
        <f>2*D7</f>
        <v>0</v>
      </c>
    </row>
    <row r="8" spans="1:5" x14ac:dyDescent="0.25">
      <c r="A8" s="9" t="s">
        <v>17</v>
      </c>
      <c r="B8" s="3" t="s">
        <v>18</v>
      </c>
      <c r="C8" s="3" t="s">
        <v>19</v>
      </c>
      <c r="D8" s="50">
        <v>0</v>
      </c>
      <c r="E8" s="39">
        <f>D8</f>
        <v>0</v>
      </c>
    </row>
    <row r="9" spans="1:5" x14ac:dyDescent="0.25">
      <c r="A9" s="7" t="s">
        <v>20</v>
      </c>
      <c r="B9" s="4" t="s">
        <v>10</v>
      </c>
      <c r="C9" s="4" t="s">
        <v>21</v>
      </c>
      <c r="D9" s="34"/>
      <c r="E9" s="35"/>
    </row>
    <row r="10" spans="1:5" ht="24" x14ac:dyDescent="0.25">
      <c r="A10" s="11" t="s">
        <v>22</v>
      </c>
      <c r="B10" s="10" t="s">
        <v>13</v>
      </c>
      <c r="C10" s="8" t="s">
        <v>14</v>
      </c>
      <c r="D10" s="49">
        <v>0</v>
      </c>
      <c r="E10" s="37">
        <f>2*D10</f>
        <v>0</v>
      </c>
    </row>
    <row r="11" spans="1:5" ht="36" x14ac:dyDescent="0.25">
      <c r="A11" s="9" t="s">
        <v>23</v>
      </c>
      <c r="B11" s="3" t="s">
        <v>13</v>
      </c>
      <c r="C11" s="12" t="s">
        <v>16</v>
      </c>
      <c r="D11" s="50">
        <v>0</v>
      </c>
      <c r="E11" s="39">
        <f>2*D11</f>
        <v>0</v>
      </c>
    </row>
    <row r="12" spans="1:5" x14ac:dyDescent="0.25">
      <c r="A12" s="7" t="s">
        <v>24</v>
      </c>
      <c r="B12" s="4" t="s">
        <v>10</v>
      </c>
      <c r="C12" s="4" t="s">
        <v>25</v>
      </c>
      <c r="D12" s="34"/>
      <c r="E12" s="35"/>
    </row>
    <row r="13" spans="1:5" x14ac:dyDescent="0.25">
      <c r="A13" s="11" t="s">
        <v>26</v>
      </c>
      <c r="B13" s="10" t="s">
        <v>10</v>
      </c>
      <c r="C13" s="10" t="s">
        <v>27</v>
      </c>
      <c r="D13" s="49">
        <v>0</v>
      </c>
      <c r="E13" s="37">
        <f>2*D13</f>
        <v>0</v>
      </c>
    </row>
    <row r="14" spans="1:5" x14ac:dyDescent="0.25">
      <c r="A14" s="20" t="s">
        <v>8</v>
      </c>
      <c r="B14" s="21" t="s">
        <v>8</v>
      </c>
      <c r="C14" s="10" t="s">
        <v>28</v>
      </c>
      <c r="D14" s="40" t="s">
        <v>8</v>
      </c>
      <c r="E14" s="41" t="s">
        <v>8</v>
      </c>
    </row>
    <row r="15" spans="1:5" ht="24" x14ac:dyDescent="0.25">
      <c r="A15" s="11" t="s">
        <v>29</v>
      </c>
      <c r="B15" s="10" t="s">
        <v>13</v>
      </c>
      <c r="C15" s="8" t="s">
        <v>14</v>
      </c>
      <c r="D15" s="49">
        <v>0</v>
      </c>
      <c r="E15" s="37">
        <f>2*D15</f>
        <v>0</v>
      </c>
    </row>
    <row r="16" spans="1:5" x14ac:dyDescent="0.25">
      <c r="A16" s="7" t="s">
        <v>30</v>
      </c>
      <c r="B16" s="4" t="s">
        <v>31</v>
      </c>
      <c r="C16" s="4" t="s">
        <v>32</v>
      </c>
      <c r="D16" s="34"/>
      <c r="E16" s="35"/>
    </row>
    <row r="17" spans="1:5" ht="24" x14ac:dyDescent="0.25">
      <c r="A17" s="11" t="s">
        <v>33</v>
      </c>
      <c r="B17" s="10" t="s">
        <v>34</v>
      </c>
      <c r="C17" s="8" t="s">
        <v>35</v>
      </c>
      <c r="D17" s="49">
        <v>0</v>
      </c>
      <c r="E17" s="37">
        <f>4*D17</f>
        <v>0</v>
      </c>
    </row>
    <row r="18" spans="1:5" ht="24" x14ac:dyDescent="0.25">
      <c r="A18" s="11" t="s">
        <v>36</v>
      </c>
      <c r="B18" s="10" t="s">
        <v>37</v>
      </c>
      <c r="C18" s="8" t="s">
        <v>38</v>
      </c>
      <c r="D18" s="49">
        <v>0</v>
      </c>
      <c r="E18" s="37">
        <f>4*D18</f>
        <v>0</v>
      </c>
    </row>
    <row r="19" spans="1:5" x14ac:dyDescent="0.25">
      <c r="A19" s="11" t="s">
        <v>39</v>
      </c>
      <c r="B19" s="10" t="s">
        <v>40</v>
      </c>
      <c r="C19" s="10" t="s">
        <v>41</v>
      </c>
      <c r="D19" s="49">
        <v>0</v>
      </c>
      <c r="E19" s="37">
        <f>8*D19</f>
        <v>0</v>
      </c>
    </row>
    <row r="20" spans="1:5" x14ac:dyDescent="0.25">
      <c r="A20" s="11" t="s">
        <v>42</v>
      </c>
      <c r="B20" s="10" t="s">
        <v>43</v>
      </c>
      <c r="C20" s="10" t="s">
        <v>44</v>
      </c>
      <c r="D20" s="49">
        <v>0</v>
      </c>
      <c r="E20" s="37">
        <f>4*D20</f>
        <v>0</v>
      </c>
    </row>
    <row r="21" spans="1:5" x14ac:dyDescent="0.25">
      <c r="A21" s="11" t="s">
        <v>45</v>
      </c>
      <c r="B21" s="10" t="s">
        <v>40</v>
      </c>
      <c r="C21" s="10" t="s">
        <v>46</v>
      </c>
      <c r="D21" s="49">
        <v>0</v>
      </c>
      <c r="E21" s="37">
        <f>8*D21</f>
        <v>0</v>
      </c>
    </row>
    <row r="22" spans="1:5" ht="24" x14ac:dyDescent="0.25">
      <c r="A22" s="9" t="s">
        <v>47</v>
      </c>
      <c r="B22" s="3" t="s">
        <v>48</v>
      </c>
      <c r="C22" s="12" t="s">
        <v>49</v>
      </c>
      <c r="D22" s="50">
        <v>0</v>
      </c>
      <c r="E22" s="39">
        <f>D22</f>
        <v>0</v>
      </c>
    </row>
    <row r="23" spans="1:5" x14ac:dyDescent="0.25">
      <c r="A23" s="7" t="s">
        <v>50</v>
      </c>
      <c r="B23" s="4" t="s">
        <v>10</v>
      </c>
      <c r="C23" s="4" t="s">
        <v>51</v>
      </c>
      <c r="D23" s="34"/>
      <c r="E23" s="35"/>
    </row>
    <row r="24" spans="1:5" ht="24" x14ac:dyDescent="0.25">
      <c r="A24" s="9" t="s">
        <v>52</v>
      </c>
      <c r="B24" s="3" t="s">
        <v>13</v>
      </c>
      <c r="C24" s="12" t="s">
        <v>53</v>
      </c>
      <c r="D24" s="50">
        <v>0</v>
      </c>
      <c r="E24" s="39">
        <f>2*D24</f>
        <v>0</v>
      </c>
    </row>
    <row r="25" spans="1:5" x14ac:dyDescent="0.25">
      <c r="A25" s="7" t="s">
        <v>54</v>
      </c>
      <c r="B25" s="4" t="s">
        <v>31</v>
      </c>
      <c r="C25" s="4" t="s">
        <v>55</v>
      </c>
      <c r="D25" s="34"/>
      <c r="E25" s="35"/>
    </row>
    <row r="26" spans="1:5" ht="24" x14ac:dyDescent="0.25">
      <c r="A26" s="9" t="s">
        <v>56</v>
      </c>
      <c r="B26" s="3" t="s">
        <v>34</v>
      </c>
      <c r="C26" s="12" t="s">
        <v>57</v>
      </c>
      <c r="D26" s="50">
        <v>0</v>
      </c>
      <c r="E26" s="39">
        <f>4*D26</f>
        <v>0</v>
      </c>
    </row>
    <row r="27" spans="1:5" x14ac:dyDescent="0.25">
      <c r="A27" s="7" t="s">
        <v>58</v>
      </c>
      <c r="B27" s="4" t="s">
        <v>10</v>
      </c>
      <c r="C27" s="4" t="s">
        <v>59</v>
      </c>
      <c r="D27" s="34"/>
      <c r="E27" s="35"/>
    </row>
    <row r="28" spans="1:5" ht="24" x14ac:dyDescent="0.25">
      <c r="A28" s="9" t="s">
        <v>60</v>
      </c>
      <c r="B28" s="3" t="s">
        <v>13</v>
      </c>
      <c r="C28" s="12" t="s">
        <v>61</v>
      </c>
      <c r="D28" s="50">
        <v>0</v>
      </c>
      <c r="E28" s="39">
        <f>2*D28</f>
        <v>0</v>
      </c>
    </row>
    <row r="29" spans="1:5" x14ac:dyDescent="0.25">
      <c r="A29" s="7" t="s">
        <v>62</v>
      </c>
      <c r="B29" s="4" t="s">
        <v>10</v>
      </c>
      <c r="C29" s="4" t="s">
        <v>63</v>
      </c>
      <c r="D29" s="34"/>
      <c r="E29" s="35"/>
    </row>
    <row r="30" spans="1:5" ht="24" x14ac:dyDescent="0.25">
      <c r="A30" s="11" t="s">
        <v>64</v>
      </c>
      <c r="B30" s="10" t="s">
        <v>13</v>
      </c>
      <c r="C30" s="8" t="s">
        <v>65</v>
      </c>
      <c r="D30" s="49">
        <v>0</v>
      </c>
      <c r="E30" s="37">
        <f>2*D30</f>
        <v>0</v>
      </c>
    </row>
    <row r="31" spans="1:5" ht="24" x14ac:dyDescent="0.25">
      <c r="A31" s="11" t="s">
        <v>66</v>
      </c>
      <c r="B31" s="10" t="s">
        <v>13</v>
      </c>
      <c r="C31" s="8" t="s">
        <v>67</v>
      </c>
      <c r="D31" s="49">
        <v>0</v>
      </c>
      <c r="E31" s="37">
        <f>2*D31</f>
        <v>0</v>
      </c>
    </row>
    <row r="32" spans="1:5" x14ac:dyDescent="0.25">
      <c r="A32" s="22" t="s">
        <v>8</v>
      </c>
      <c r="B32" s="23" t="s">
        <v>8</v>
      </c>
      <c r="C32" s="3" t="s">
        <v>68</v>
      </c>
      <c r="D32" s="42" t="s">
        <v>8</v>
      </c>
      <c r="E32" s="43" t="s">
        <v>8</v>
      </c>
    </row>
    <row r="33" spans="1:5" x14ac:dyDescent="0.25">
      <c r="A33" s="7" t="s">
        <v>69</v>
      </c>
      <c r="B33" s="4" t="s">
        <v>10</v>
      </c>
      <c r="C33" s="4" t="s">
        <v>70</v>
      </c>
      <c r="D33" s="34"/>
      <c r="E33" s="35"/>
    </row>
    <row r="34" spans="1:5" ht="36" x14ac:dyDescent="0.25">
      <c r="A34" s="9" t="s">
        <v>71</v>
      </c>
      <c r="B34" s="3" t="s">
        <v>13</v>
      </c>
      <c r="C34" s="12" t="s">
        <v>16</v>
      </c>
      <c r="D34" s="50">
        <v>0</v>
      </c>
      <c r="E34" s="39">
        <f>2*D34</f>
        <v>0</v>
      </c>
    </row>
    <row r="35" spans="1:5" x14ac:dyDescent="0.25">
      <c r="A35" s="7"/>
      <c r="B35" s="1" t="s">
        <v>123</v>
      </c>
      <c r="C35" s="13"/>
      <c r="D35" s="34"/>
      <c r="E35" s="44" t="s">
        <v>73</v>
      </c>
    </row>
    <row r="36" spans="1:5" x14ac:dyDescent="0.25">
      <c r="A36" s="5" t="s">
        <v>72</v>
      </c>
      <c r="B36" s="14" t="s">
        <v>124</v>
      </c>
      <c r="C36" s="24" t="s">
        <v>8</v>
      </c>
      <c r="D36" s="45" t="s">
        <v>8</v>
      </c>
      <c r="E36" s="46"/>
    </row>
    <row r="37" spans="1:5" x14ac:dyDescent="0.25">
      <c r="A37" s="11" t="s">
        <v>74</v>
      </c>
      <c r="B37" s="10" t="s">
        <v>75</v>
      </c>
      <c r="C37" s="10" t="s">
        <v>76</v>
      </c>
      <c r="D37" s="36"/>
      <c r="E37" s="37"/>
    </row>
    <row r="38" spans="1:5" x14ac:dyDescent="0.25">
      <c r="A38" s="11" t="s">
        <v>77</v>
      </c>
      <c r="B38" s="10" t="s">
        <v>75</v>
      </c>
      <c r="C38" s="10" t="s">
        <v>78</v>
      </c>
      <c r="D38" s="49">
        <v>0</v>
      </c>
      <c r="E38" s="37">
        <f>3*D38</f>
        <v>0</v>
      </c>
    </row>
    <row r="39" spans="1:5" ht="24" x14ac:dyDescent="0.25">
      <c r="A39" s="9" t="s">
        <v>79</v>
      </c>
      <c r="B39" s="3" t="s">
        <v>48</v>
      </c>
      <c r="C39" s="12" t="s">
        <v>80</v>
      </c>
      <c r="D39" s="50">
        <v>0</v>
      </c>
      <c r="E39" s="39">
        <f>D39</f>
        <v>0</v>
      </c>
    </row>
    <row r="40" spans="1:5" x14ac:dyDescent="0.25">
      <c r="A40" s="7" t="s">
        <v>81</v>
      </c>
      <c r="B40" s="4" t="s">
        <v>18</v>
      </c>
      <c r="C40" s="4" t="s">
        <v>82</v>
      </c>
      <c r="D40" s="34"/>
      <c r="E40" s="35"/>
    </row>
    <row r="41" spans="1:5" x14ac:dyDescent="0.25">
      <c r="A41" s="9" t="s">
        <v>83</v>
      </c>
      <c r="B41" s="3" t="s">
        <v>18</v>
      </c>
      <c r="C41" s="3" t="s">
        <v>78</v>
      </c>
      <c r="D41" s="50">
        <v>0</v>
      </c>
      <c r="E41" s="39">
        <f>D41</f>
        <v>0</v>
      </c>
    </row>
    <row r="42" spans="1:5" x14ac:dyDescent="0.25">
      <c r="A42" s="2" t="s">
        <v>84</v>
      </c>
      <c r="B42" s="2" t="s">
        <v>85</v>
      </c>
      <c r="C42" s="2" t="s">
        <v>86</v>
      </c>
      <c r="D42" s="47"/>
      <c r="E42" s="47"/>
    </row>
    <row r="43" spans="1:5" x14ac:dyDescent="0.25">
      <c r="A43" s="2" t="s">
        <v>87</v>
      </c>
      <c r="B43" s="2" t="s">
        <v>85</v>
      </c>
      <c r="C43" s="2" t="s">
        <v>78</v>
      </c>
      <c r="D43" s="51">
        <v>0</v>
      </c>
      <c r="E43" s="47">
        <f>9*D43</f>
        <v>0</v>
      </c>
    </row>
    <row r="44" spans="1:5" x14ac:dyDescent="0.25">
      <c r="A44" s="7" t="s">
        <v>88</v>
      </c>
      <c r="B44" s="4" t="s">
        <v>89</v>
      </c>
      <c r="C44" s="4" t="s">
        <v>90</v>
      </c>
      <c r="D44" s="34"/>
      <c r="E44" s="35"/>
    </row>
    <row r="45" spans="1:5" x14ac:dyDescent="0.25">
      <c r="A45" s="20" t="s">
        <v>8</v>
      </c>
      <c r="B45" s="21" t="s">
        <v>8</v>
      </c>
      <c r="C45" s="10" t="s">
        <v>91</v>
      </c>
      <c r="D45" s="40" t="s">
        <v>8</v>
      </c>
      <c r="E45" s="41" t="s">
        <v>8</v>
      </c>
    </row>
    <row r="46" spans="1:5" x14ac:dyDescent="0.25">
      <c r="A46" s="11" t="s">
        <v>92</v>
      </c>
      <c r="B46" s="10" t="s">
        <v>31</v>
      </c>
      <c r="C46" s="10" t="s">
        <v>93</v>
      </c>
      <c r="D46" s="49">
        <v>0</v>
      </c>
      <c r="E46" s="37">
        <f>4*D46</f>
        <v>0</v>
      </c>
    </row>
    <row r="47" spans="1:5" x14ac:dyDescent="0.25">
      <c r="A47" s="22" t="s">
        <v>8</v>
      </c>
      <c r="B47" s="23" t="s">
        <v>8</v>
      </c>
      <c r="C47" s="3" t="s">
        <v>94</v>
      </c>
      <c r="D47" s="42" t="s">
        <v>8</v>
      </c>
      <c r="E47" s="43" t="s">
        <v>8</v>
      </c>
    </row>
    <row r="48" spans="1:5" x14ac:dyDescent="0.25">
      <c r="A48" s="7" t="s">
        <v>95</v>
      </c>
      <c r="B48" s="4" t="s">
        <v>75</v>
      </c>
      <c r="C48" s="4" t="s">
        <v>96</v>
      </c>
      <c r="D48" s="34"/>
      <c r="E48" s="35"/>
    </row>
    <row r="49" spans="1:5" x14ac:dyDescent="0.25">
      <c r="A49" s="9" t="s">
        <v>97</v>
      </c>
      <c r="B49" s="3" t="s">
        <v>75</v>
      </c>
      <c r="C49" s="3" t="s">
        <v>78</v>
      </c>
      <c r="D49" s="50">
        <v>0</v>
      </c>
      <c r="E49" s="39">
        <f>3*D49</f>
        <v>0</v>
      </c>
    </row>
    <row r="50" spans="1:5" x14ac:dyDescent="0.25">
      <c r="A50" s="7" t="s">
        <v>98</v>
      </c>
      <c r="B50" s="4" t="s">
        <v>99</v>
      </c>
      <c r="C50" s="4" t="s">
        <v>100</v>
      </c>
      <c r="D50" s="34"/>
      <c r="E50" s="35"/>
    </row>
    <row r="51" spans="1:5" x14ac:dyDescent="0.25">
      <c r="A51" s="11" t="s">
        <v>101</v>
      </c>
      <c r="B51" s="10" t="s">
        <v>99</v>
      </c>
      <c r="C51" s="10" t="s">
        <v>78</v>
      </c>
      <c r="D51" s="49">
        <v>0</v>
      </c>
      <c r="E51" s="37">
        <f>7*D51</f>
        <v>0</v>
      </c>
    </row>
    <row r="52" spans="1:5" x14ac:dyDescent="0.25">
      <c r="A52" s="11" t="s">
        <v>102</v>
      </c>
      <c r="B52" s="10" t="s">
        <v>18</v>
      </c>
      <c r="C52" s="10" t="s">
        <v>103</v>
      </c>
      <c r="D52" s="49">
        <v>0</v>
      </c>
      <c r="E52" s="37">
        <f>D52</f>
        <v>0</v>
      </c>
    </row>
    <row r="53" spans="1:5" x14ac:dyDescent="0.25">
      <c r="A53" s="20" t="s">
        <v>8</v>
      </c>
      <c r="B53" s="21" t="s">
        <v>8</v>
      </c>
      <c r="C53" s="10" t="s">
        <v>104</v>
      </c>
      <c r="D53" s="40" t="s">
        <v>8</v>
      </c>
      <c r="E53" s="41" t="s">
        <v>8</v>
      </c>
    </row>
    <row r="54" spans="1:5" x14ac:dyDescent="0.25">
      <c r="A54" s="11" t="s">
        <v>105</v>
      </c>
      <c r="B54" s="10" t="s">
        <v>18</v>
      </c>
      <c r="C54" s="10" t="s">
        <v>106</v>
      </c>
      <c r="D54" s="49">
        <v>0</v>
      </c>
      <c r="E54" s="37">
        <f>D54</f>
        <v>0</v>
      </c>
    </row>
    <row r="55" spans="1:5" x14ac:dyDescent="0.25">
      <c r="A55" s="20" t="s">
        <v>8</v>
      </c>
      <c r="B55" s="21" t="s">
        <v>8</v>
      </c>
      <c r="C55" s="10" t="s">
        <v>107</v>
      </c>
      <c r="D55" s="40" t="s">
        <v>8</v>
      </c>
      <c r="E55" s="41" t="s">
        <v>8</v>
      </c>
    </row>
    <row r="56" spans="1:5" x14ac:dyDescent="0.25">
      <c r="A56" s="11" t="s">
        <v>108</v>
      </c>
      <c r="B56" s="10" t="s">
        <v>18</v>
      </c>
      <c r="C56" s="10" t="s">
        <v>109</v>
      </c>
      <c r="D56" s="49">
        <v>0</v>
      </c>
      <c r="E56" s="37">
        <f>D56</f>
        <v>0</v>
      </c>
    </row>
    <row r="57" spans="1:5" ht="24" x14ac:dyDescent="0.25">
      <c r="A57" s="11" t="s">
        <v>110</v>
      </c>
      <c r="B57" s="10" t="s">
        <v>48</v>
      </c>
      <c r="C57" s="8" t="s">
        <v>111</v>
      </c>
      <c r="D57" s="49">
        <v>0</v>
      </c>
      <c r="E57" s="37">
        <f>D57</f>
        <v>0</v>
      </c>
    </row>
    <row r="58" spans="1:5" ht="24" x14ac:dyDescent="0.25">
      <c r="A58" s="9" t="s">
        <v>112</v>
      </c>
      <c r="B58" s="3" t="s">
        <v>48</v>
      </c>
      <c r="C58" s="12" t="s">
        <v>113</v>
      </c>
      <c r="D58" s="50">
        <v>0</v>
      </c>
      <c r="E58" s="39">
        <f>D58</f>
        <v>0</v>
      </c>
    </row>
    <row r="59" spans="1:5" x14ac:dyDescent="0.25">
      <c r="A59" s="26" t="s">
        <v>8</v>
      </c>
      <c r="B59" s="6" t="s">
        <v>114</v>
      </c>
      <c r="C59" s="18" t="s">
        <v>8</v>
      </c>
      <c r="D59" s="32" t="s">
        <v>8</v>
      </c>
      <c r="E59" s="46" t="s">
        <v>115</v>
      </c>
    </row>
    <row r="60" spans="1:5" x14ac:dyDescent="0.25">
      <c r="A60" s="27" t="s">
        <v>8</v>
      </c>
      <c r="B60" s="1" t="s">
        <v>116</v>
      </c>
      <c r="C60" s="25" t="s">
        <v>8</v>
      </c>
      <c r="D60" s="48" t="s">
        <v>8</v>
      </c>
      <c r="E60" s="44" t="s">
        <v>117</v>
      </c>
    </row>
    <row r="61" spans="1:5" x14ac:dyDescent="0.25">
      <c r="A61" s="22" t="s">
        <v>8</v>
      </c>
      <c r="B61" s="3" t="s">
        <v>118</v>
      </c>
      <c r="C61" s="23" t="s">
        <v>8</v>
      </c>
      <c r="D61" s="38" t="s">
        <v>119</v>
      </c>
      <c r="E61" s="39" t="s">
        <v>120</v>
      </c>
    </row>
    <row r="62" spans="1:5" x14ac:dyDescent="0.25">
      <c r="A62" s="26" t="s">
        <v>8</v>
      </c>
      <c r="B62" s="28" t="s">
        <v>121</v>
      </c>
      <c r="C62" s="19" t="s">
        <v>8</v>
      </c>
      <c r="D62" s="32" t="s">
        <v>8</v>
      </c>
      <c r="E62" s="46" t="s">
        <v>122</v>
      </c>
    </row>
  </sheetData>
  <sheetProtection sheet="1" objects="1" scenarios="1"/>
  <mergeCells count="3">
    <mergeCell ref="B4:C4"/>
    <mergeCell ref="B36:C36"/>
    <mergeCell ref="B59:C59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2026-05-06T12:55:08Z</dcterms:created>
  <dcterms:modified xsi:type="dcterms:W3CDTF">2026-06-12T07:21:01Z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nscale::8ae891ea-75f9a350-0175-f9a37578-0002::eGOV$NOTSET$960487$2$NOTSET::0::srv23826.service.local::8444::nscaleDuerenP::1) eAkte - Stadt Düren - Produktivsystem</vt:lpwstr>
  </property>
</Properties>
</file>